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Kaufhold.S\Veröffentlichungen Berichte\2025\ICH Tonsteine REIFE\02 REVISION\"/>
    </mc:Choice>
  </mc:AlternateContent>
  <xr:revisionPtr revIDLastSave="0" documentId="13_ncr:1_{61F94B27-DE21-4F83-9091-973906B5277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 2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8" l="1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</calcChain>
</file>

<file path=xl/sharedStrings.xml><?xml version="1.0" encoding="utf-8"?>
<sst xmlns="http://schemas.openxmlformats.org/spreadsheetml/2006/main" count="74" uniqueCount="60">
  <si>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</si>
  <si>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</si>
  <si>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</si>
  <si>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</si>
  <si>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</si>
  <si>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</si>
  <si>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</si>
  <si>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</si>
  <si>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</si>
  <si>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</si>
  <si>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[nm]</t>
  </si>
  <si>
    <t>[%]</t>
  </si>
  <si>
    <t>[meq/100g]</t>
  </si>
  <si>
    <t>WIC 9</t>
  </si>
  <si>
    <t>DOH 10</t>
  </si>
  <si>
    <t>DIE 13</t>
  </si>
  <si>
    <t>HAD 10</t>
  </si>
  <si>
    <t>MgO</t>
  </si>
  <si>
    <t>CaO</t>
  </si>
  <si>
    <t>TS11</t>
  </si>
  <si>
    <t>TS12</t>
  </si>
  <si>
    <t>TS13</t>
  </si>
  <si>
    <t>TS14</t>
  </si>
  <si>
    <t>TS15</t>
  </si>
  <si>
    <t>TS16</t>
  </si>
  <si>
    <t>TS17</t>
  </si>
  <si>
    <t>TS18</t>
  </si>
  <si>
    <t>Sample</t>
  </si>
  <si>
    <r>
      <t>[mm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/g]</t>
    </r>
  </si>
  <si>
    <t>chemical composition main elements</t>
  </si>
  <si>
    <t>[mass%]</t>
  </si>
  <si>
    <t>S</t>
  </si>
  <si>
    <r>
      <t>C</t>
    </r>
    <r>
      <rPr>
        <vertAlign val="subscript"/>
        <sz val="11"/>
        <color theme="1"/>
        <rFont val="Calibri"/>
        <family val="2"/>
        <scheme val="minor"/>
      </rPr>
      <t>inorg</t>
    </r>
  </si>
  <si>
    <r>
      <t>C</t>
    </r>
    <r>
      <rPr>
        <vertAlign val="subscript"/>
        <sz val="11"/>
        <color theme="1"/>
        <rFont val="Calibri"/>
        <family val="2"/>
        <scheme val="minor"/>
      </rPr>
      <t>org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</si>
  <si>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</si>
  <si>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</si>
  <si>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</si>
  <si>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</si>
  <si>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</si>
  <si>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t>CEC</t>
  </si>
  <si>
    <r>
      <t>[m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/g]</t>
    </r>
  </si>
  <si>
    <t>porosity</t>
  </si>
  <si>
    <t>n.d.</t>
  </si>
  <si>
    <r>
      <t>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</si>
  <si>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t>none</t>
  </si>
  <si>
    <t>n.m.</t>
  </si>
  <si>
    <t>n.d. = not determined     n.m. = not measurable      none = no peak observable      dark highlighted values = large compared to the others</t>
  </si>
  <si>
    <t xml:space="preserve">     Hg-porosimetry</t>
  </si>
  <si>
    <t>modal</t>
  </si>
  <si>
    <t>volume</t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</si>
  <si>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</si>
  <si>
    <t>Ar</t>
  </si>
  <si>
    <r>
      <t>SSA</t>
    </r>
    <r>
      <rPr>
        <vertAlign val="subscript"/>
        <sz val="11"/>
        <color theme="1"/>
        <rFont val="Calibri"/>
        <family val="2"/>
        <scheme val="minor"/>
      </rPr>
      <t>BET</t>
    </r>
  </si>
  <si>
    <t>Ar-physisorption</t>
  </si>
  <si>
    <t>He/dryflow</t>
  </si>
  <si>
    <t>calcite</t>
  </si>
  <si>
    <t>**content of smectitic layers calculated based on CEC assuming a layer charge density of 0.30 eq/FU, 10 % variable charge, and 365 g/mol FU (Kaufhold et al., 2002).</t>
  </si>
  <si>
    <t>* calcite content was determined based on the inorganic carbon content (12 % C of pure calcite)</t>
  </si>
  <si>
    <t>modal*</t>
  </si>
  <si>
    <t xml:space="preserve">Geochemical parameters and porosity data of all samples (“dryflow” porosity is referred to a combination of helium pycnometry – providing skeletal densities – and bulk volume measurement by powder displacement providing the bulk density).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</si>
</sst>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/>
    <xf numFmtId="0" fontId="0" fillId="33" borderId="1" xfId="0" applyFill="1" applyBorder="1"/>
    <xf numFmtId="0" fontId="0" fillId="33" borderId="1" xfId="0" applyFill="1" applyBorder="1" applyAlignment="1">
      <alignment horizontal="center"/>
    </xf>
    <xf numFmtId="0" fontId="0" fillId="34" borderId="18" xfId="0" applyFill="1" applyBorder="1"/>
    <xf numFmtId="0" fontId="0" fillId="34" borderId="18" xfId="0" applyFill="1" applyBorder="1" applyAlignment="1">
      <alignment horizontal="center"/>
    </xf>
    <xf numFmtId="0" fontId="0" fillId="34" borderId="0" xfId="0" applyFill="1" applyBorder="1"/>
    <xf numFmtId="0" fontId="0" fillId="34" borderId="0" xfId="0" applyFill="1" applyBorder="1" applyAlignment="1">
      <alignment horizontal="center"/>
    </xf>
    <xf numFmtId="0" fontId="0" fillId="34" borderId="19" xfId="0" applyFill="1" applyBorder="1"/>
    <xf numFmtId="0" fontId="0" fillId="34" borderId="19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0" fillId="33" borderId="17" xfId="0" applyFill="1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4" borderId="11" xfId="0" applyFill="1" applyBorder="1"/>
    <xf numFmtId="0" fontId="0" fillId="34" borderId="11" xfId="0" applyFill="1" applyBorder="1" applyAlignment="1">
      <alignment horizontal="center"/>
    </xf>
    <xf numFmtId="0" fontId="0" fillId="33" borderId="0" xfId="0" applyFill="1" applyBorder="1"/>
    <xf numFmtId="0" fontId="0" fillId="33" borderId="1" xfId="0" applyFill="1" applyBorder="1" applyAlignment="1">
      <alignment horizontal="left"/>
    </xf>
    <xf numFmtId="1" fontId="0" fillId="34" borderId="18" xfId="0" applyNumberFormat="1" applyFill="1" applyBorder="1" applyAlignment="1">
      <alignment horizontal="center"/>
    </xf>
    <xf numFmtId="1" fontId="0" fillId="34" borderId="0" xfId="0" applyNumberFormat="1" applyFill="1" applyBorder="1" applyAlignment="1">
      <alignment horizontal="center"/>
    </xf>
    <xf numFmtId="1" fontId="0" fillId="34" borderId="19" xfId="0" applyNumberFormat="1" applyFill="1" applyBorder="1" applyAlignment="1">
      <alignment horizontal="center"/>
    </xf>
    <xf numFmtId="164" fontId="0" fillId="34" borderId="18" xfId="0" applyNumberFormat="1" applyFill="1" applyBorder="1" applyAlignment="1">
      <alignment horizontal="center"/>
    </xf>
    <xf numFmtId="164" fontId="0" fillId="34" borderId="0" xfId="0" applyNumberFormat="1" applyFill="1" applyBorder="1" applyAlignment="1">
      <alignment horizontal="center"/>
    </xf>
    <xf numFmtId="164" fontId="0" fillId="34" borderId="19" xfId="0" applyNumberFormat="1" applyFill="1" applyBorder="1" applyAlignment="1">
      <alignment horizontal="center"/>
    </xf>
    <xf numFmtId="164" fontId="0" fillId="33" borderId="0" xfId="0" applyNumberFormat="1" applyFill="1" applyBorder="1" applyAlignment="1">
      <alignment horizontal="center"/>
    </xf>
    <xf numFmtId="1" fontId="0" fillId="33" borderId="11" xfId="0" applyNumberFormat="1" applyFill="1" applyBorder="1" applyAlignment="1">
      <alignment horizontal="center"/>
    </xf>
    <xf numFmtId="1" fontId="0" fillId="34" borderId="11" xfId="0" applyNumberFormat="1" applyFill="1" applyBorder="1" applyAlignment="1">
      <alignment horizontal="center"/>
    </xf>
    <xf numFmtId="164" fontId="0" fillId="33" borderId="11" xfId="0" applyNumberFormat="1" applyFill="1" applyBorder="1" applyAlignment="1">
      <alignment horizontal="center"/>
    </xf>
    <xf numFmtId="164" fontId="0" fillId="34" borderId="11" xfId="0" applyNumberFormat="1" applyFill="1" applyBorder="1" applyAlignment="1">
      <alignment horizontal="center"/>
    </xf>
    <xf numFmtId="164" fontId="0" fillId="33" borderId="18" xfId="0" applyNumberFormat="1" applyFill="1" applyBorder="1" applyAlignment="1">
      <alignment horizontal="center"/>
    </xf>
    <xf numFmtId="164" fontId="0" fillId="33" borderId="19" xfId="0" applyNumberFormat="1" applyFill="1" applyBorder="1" applyAlignment="1">
      <alignment horizontal="center"/>
    </xf>
    <xf numFmtId="0" fontId="0" fillId="33" borderId="12" xfId="0" applyFill="1" applyBorder="1" applyAlignment="1">
      <alignment horizontal="left"/>
    </xf>
    <xf numFmtId="0" fontId="0" fillId="33" borderId="16" xfId="0" applyFill="1" applyBorder="1" applyAlignment="1">
      <alignment horizontal="center"/>
    </xf>
    <xf numFmtId="1" fontId="0" fillId="34" borderId="20" xfId="0" applyNumberFormat="1" applyFill="1" applyBorder="1" applyAlignment="1">
      <alignment horizontal="center"/>
    </xf>
    <xf numFmtId="1" fontId="0" fillId="34" borderId="21" xfId="0" applyNumberFormat="1" applyFill="1" applyBorder="1" applyAlignment="1">
      <alignment horizontal="center"/>
    </xf>
    <xf numFmtId="1" fontId="0" fillId="34" borderId="16" xfId="0" applyNumberFormat="1" applyFill="1" applyBorder="1" applyAlignment="1">
      <alignment horizontal="center"/>
    </xf>
    <xf numFmtId="1" fontId="0" fillId="34" borderId="17" xfId="0" applyNumberFormat="1" applyFill="1" applyBorder="1" applyAlignment="1">
      <alignment horizontal="center"/>
    </xf>
    <xf numFmtId="1" fontId="0" fillId="34" borderId="14" xfId="0" applyNumberFormat="1" applyFill="1" applyBorder="1" applyAlignment="1">
      <alignment horizontal="center"/>
    </xf>
    <xf numFmtId="1" fontId="0" fillId="34" borderId="15" xfId="0" applyNumberFormat="1" applyFill="1" applyBorder="1" applyAlignment="1">
      <alignment horizontal="center"/>
    </xf>
    <xf numFmtId="1" fontId="0" fillId="34" borderId="22" xfId="0" applyNumberFormat="1" applyFill="1" applyBorder="1" applyAlignment="1">
      <alignment horizontal="center"/>
    </xf>
    <xf numFmtId="1" fontId="0" fillId="34" borderId="23" xfId="0" applyNumberFormat="1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19" xfId="0" applyFill="1" applyBorder="1"/>
    <xf numFmtId="0" fontId="0" fillId="33" borderId="19" xfId="0" applyFill="1" applyBorder="1" applyAlignment="1">
      <alignment horizontal="center"/>
    </xf>
    <xf numFmtId="0" fontId="20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265"/>
  <sheetViews>
    <sheetView tabSelected="1" zoomScale="130" zoomScaleNormal="130" workbookViewId="0">
      <pane ySplit="1" topLeftCell="A2" activePane="bottomLeft" state="frozen"/>
      <selection pane="bottomLeft" activeCell="R8" sqref="R8"/>
    </sheetView>
  </sheetViews>
  <sheetFormatPr baseColWidth="10" defaultRowHeight="14.4" x14ac:dyDescent="0.3"/>
  <cols>
    <col min="1" max="1" width="10.88671875" style="5" customWidth="1"/>
    <col min="2" max="2" width="7" style="5" bestFit="1" customWidth="1"/>
    <col min="3" max="7" width="4.6640625" style="1" customWidth="1"/>
    <col min="8" max="8" width="4.77734375" style="1" customWidth="1"/>
    <col min="9" max="13" width="4.6640625" style="1" customWidth="1"/>
    <col min="14" max="14" width="1.77734375" style="1" customWidth="1"/>
    <col min="15" max="15" width="7.21875" style="1" customWidth="1"/>
    <col min="16" max="16" width="1.77734375" style="1" customWidth="1"/>
    <col min="17" max="17" width="9.77734375" style="1" customWidth="1"/>
    <col min="18" max="18" width="6" style="1" bestFit="1" customWidth="1"/>
    <col min="19" max="19" width="6" style="1" customWidth="1"/>
    <col min="20" max="20" width="0.88671875" style="1" customWidth="1"/>
    <col min="21" max="21" width="8.88671875" style="1" customWidth="1"/>
    <col min="22" max="23" width="7.88671875" style="1" customWidth="1"/>
    <col min="24" max="24" width="0.77734375" style="1" customWidth="1"/>
    <col min="25" max="25" width="6.5546875" style="1" customWidth="1"/>
    <col min="26" max="26" width="7.77734375" style="1" bestFit="1" customWidth="1"/>
    <col min="27" max="27" width="7.109375" style="1" customWidth="1"/>
    <col min="28" max="28" width="1.21875" style="1" customWidth="1"/>
    <col min="29" max="29" width="10.77734375" style="1" bestFit="1" customWidth="1"/>
    <col min="30" max="30" width="6.88671875" style="1" customWidth="1"/>
    <col min="31" max="16384" width="11.5546875" style="5"/>
  </cols>
  <sheetData>
    <row r="1" spans="2:30" s="1" customFormat="1" x14ac:dyDescent="0.3">
      <c r="B1" s="4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2:30" s="1" customFormat="1" x14ac:dyDescent="0.3">
      <c r="B2" s="49" t="s">
        <v>59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3"/>
    </row>
    <row r="3" spans="2:30" s="1" customFormat="1" ht="15" thickBot="1" x14ac:dyDescent="0.3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30" s="1" customFormat="1" ht="15.6" x14ac:dyDescent="0.35">
      <c r="B4" s="6"/>
      <c r="C4" s="20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 t="s">
        <v>55</v>
      </c>
      <c r="P4" s="7"/>
      <c r="Q4" s="7"/>
      <c r="R4" s="7" t="s">
        <v>50</v>
      </c>
      <c r="S4" s="7" t="s">
        <v>51</v>
      </c>
      <c r="T4" s="7"/>
      <c r="U4" s="34" t="s">
        <v>47</v>
      </c>
      <c r="V4" s="7"/>
      <c r="W4" s="14"/>
      <c r="X4" s="7"/>
      <c r="Y4" s="20" t="s">
        <v>53</v>
      </c>
      <c r="Z4" s="20"/>
      <c r="AA4" s="7"/>
      <c r="AB4" s="14"/>
      <c r="AC4" s="7" t="s">
        <v>54</v>
      </c>
      <c r="AD4" s="3"/>
    </row>
    <row r="5" spans="2:30" s="1" customFormat="1" ht="15.6" x14ac:dyDescent="0.35">
      <c r="B5" s="19"/>
      <c r="C5" s="16" t="s">
        <v>38</v>
      </c>
      <c r="D5" s="16" t="s">
        <v>37</v>
      </c>
      <c r="E5" s="16" t="s">
        <v>36</v>
      </c>
      <c r="F5" s="16" t="s">
        <v>17</v>
      </c>
      <c r="G5" s="16" t="s">
        <v>18</v>
      </c>
      <c r="H5" s="16" t="s">
        <v>35</v>
      </c>
      <c r="I5" s="16" t="s">
        <v>34</v>
      </c>
      <c r="J5" s="16" t="s">
        <v>43</v>
      </c>
      <c r="K5" s="16" t="s">
        <v>32</v>
      </c>
      <c r="L5" s="16" t="s">
        <v>33</v>
      </c>
      <c r="M5" s="16" t="s">
        <v>31</v>
      </c>
      <c r="N5" s="16"/>
      <c r="O5" s="16" t="s">
        <v>58</v>
      </c>
      <c r="P5" s="16"/>
      <c r="Q5" s="16" t="s">
        <v>39</v>
      </c>
      <c r="R5" s="16" t="s">
        <v>52</v>
      </c>
      <c r="S5" s="16" t="s">
        <v>52</v>
      </c>
      <c r="T5" s="16"/>
      <c r="U5" s="35" t="s">
        <v>48</v>
      </c>
      <c r="V5" s="16" t="s">
        <v>49</v>
      </c>
      <c r="W5" s="15" t="s">
        <v>41</v>
      </c>
      <c r="X5" s="35"/>
      <c r="Y5" s="16" t="s">
        <v>48</v>
      </c>
      <c r="Z5" s="16" t="s">
        <v>49</v>
      </c>
      <c r="AA5" s="16" t="s">
        <v>41</v>
      </c>
      <c r="AB5" s="15"/>
      <c r="AC5" s="16" t="s">
        <v>41</v>
      </c>
      <c r="AD5" s="3"/>
    </row>
    <row r="6" spans="2:30" s="1" customFormat="1" ht="16.2" x14ac:dyDescent="0.3">
      <c r="B6" s="19" t="s">
        <v>27</v>
      </c>
      <c r="C6" s="16"/>
      <c r="D6" s="16"/>
      <c r="E6" s="16"/>
      <c r="F6" s="16" t="s">
        <v>30</v>
      </c>
      <c r="G6" s="16"/>
      <c r="H6" s="16"/>
      <c r="I6" s="16"/>
      <c r="J6" s="16"/>
      <c r="K6" s="16"/>
      <c r="L6" s="16"/>
      <c r="M6" s="16"/>
      <c r="N6" s="16"/>
      <c r="O6" s="16" t="s">
        <v>30</v>
      </c>
      <c r="P6" s="16"/>
      <c r="Q6" s="16" t="s">
        <v>12</v>
      </c>
      <c r="R6" s="16" t="s">
        <v>40</v>
      </c>
      <c r="S6" s="16" t="s">
        <v>40</v>
      </c>
      <c r="T6" s="16"/>
      <c r="U6" s="35" t="s">
        <v>10</v>
      </c>
      <c r="V6" s="16" t="s">
        <v>28</v>
      </c>
      <c r="W6" s="15" t="s">
        <v>11</v>
      </c>
      <c r="X6" s="45"/>
      <c r="Y6" s="44" t="s">
        <v>10</v>
      </c>
      <c r="Z6" s="44" t="s">
        <v>28</v>
      </c>
      <c r="AA6" s="44" t="s">
        <v>11</v>
      </c>
      <c r="AB6" s="15"/>
      <c r="AC6" s="16" t="s">
        <v>11</v>
      </c>
      <c r="AD6" s="3"/>
    </row>
    <row r="7" spans="2:30" s="1" customFormat="1" x14ac:dyDescent="0.3">
      <c r="B7" s="8" t="s">
        <v>0</v>
      </c>
      <c r="C7" s="21">
        <v>50.85</v>
      </c>
      <c r="D7" s="21">
        <v>15.03</v>
      </c>
      <c r="E7" s="21">
        <v>4.78</v>
      </c>
      <c r="F7" s="21">
        <v>1.58</v>
      </c>
      <c r="G7" s="21">
        <v>8.8770000000000007</v>
      </c>
      <c r="H7" s="21">
        <v>0.74</v>
      </c>
      <c r="I7" s="21">
        <v>2.702</v>
      </c>
      <c r="J7" s="21">
        <v>9.5000000000000001E-2</v>
      </c>
      <c r="K7" s="24">
        <v>1.81</v>
      </c>
      <c r="L7" s="24">
        <v>0.52</v>
      </c>
      <c r="M7" s="24">
        <v>0.76</v>
      </c>
      <c r="N7" s="9"/>
      <c r="O7" s="21">
        <f>K7/0.12</f>
        <v>15.083333333333334</v>
      </c>
      <c r="P7" s="9"/>
      <c r="Q7" s="21">
        <v>18.2</v>
      </c>
      <c r="R7" s="21">
        <v>29.7</v>
      </c>
      <c r="S7" s="21">
        <v>29.3</v>
      </c>
      <c r="T7" s="9"/>
      <c r="U7" s="36">
        <v>50</v>
      </c>
      <c r="V7" s="21">
        <v>91.3</v>
      </c>
      <c r="W7" s="37">
        <v>19.8</v>
      </c>
      <c r="X7" s="21"/>
      <c r="Y7" s="21">
        <v>46</v>
      </c>
      <c r="Z7" s="21">
        <v>88.025000000000006</v>
      </c>
      <c r="AA7" s="21">
        <v>24.030825</v>
      </c>
      <c r="AB7" s="37"/>
      <c r="AC7" s="21">
        <v>25.1</v>
      </c>
      <c r="AD7" s="3"/>
    </row>
    <row r="8" spans="2:30" s="1" customFormat="1" x14ac:dyDescent="0.3">
      <c r="B8" s="10" t="s">
        <v>1</v>
      </c>
      <c r="C8" s="22">
        <v>54.62</v>
      </c>
      <c r="D8" s="22">
        <v>19.940000000000001</v>
      </c>
      <c r="E8" s="22">
        <v>5.49</v>
      </c>
      <c r="F8" s="22">
        <v>1.49</v>
      </c>
      <c r="G8" s="22">
        <v>3.181</v>
      </c>
      <c r="H8" s="22">
        <v>0.5</v>
      </c>
      <c r="I8" s="22">
        <v>3.02</v>
      </c>
      <c r="J8" s="22">
        <v>4.2000000000000003E-2</v>
      </c>
      <c r="K8" s="25">
        <v>0.73</v>
      </c>
      <c r="L8" s="25">
        <v>1</v>
      </c>
      <c r="M8" s="25">
        <v>0.89</v>
      </c>
      <c r="N8" s="11"/>
      <c r="O8" s="22">
        <f t="shared" ref="O8:O28" si="0">K8/0.12</f>
        <v>6.083333333333333</v>
      </c>
      <c r="P8" s="25"/>
      <c r="Q8" s="22">
        <v>8.6999999999999993</v>
      </c>
      <c r="R8" s="22">
        <v>14</v>
      </c>
      <c r="S8" s="22">
        <v>15.5</v>
      </c>
      <c r="T8" s="11"/>
      <c r="U8" s="38">
        <v>12</v>
      </c>
      <c r="V8" s="22">
        <v>25.3</v>
      </c>
      <c r="W8" s="39">
        <v>5.2</v>
      </c>
      <c r="X8" s="22"/>
      <c r="Y8" s="22">
        <v>13</v>
      </c>
      <c r="Z8" s="22">
        <v>32.965000000000003</v>
      </c>
      <c r="AA8" s="22">
        <v>9.0324100000000005</v>
      </c>
      <c r="AB8" s="39"/>
      <c r="AC8" s="22">
        <v>9.6999999999999993</v>
      </c>
      <c r="AD8" s="3"/>
    </row>
    <row r="9" spans="2:30" s="1" customFormat="1" x14ac:dyDescent="0.3">
      <c r="B9" s="10" t="s">
        <v>2</v>
      </c>
      <c r="C9" s="22">
        <v>58.63</v>
      </c>
      <c r="D9" s="22">
        <v>19.55</v>
      </c>
      <c r="E9" s="22">
        <v>5.79</v>
      </c>
      <c r="F9" s="22">
        <v>1.51</v>
      </c>
      <c r="G9" s="22">
        <v>1.1719999999999999</v>
      </c>
      <c r="H9" s="22">
        <v>0.49</v>
      </c>
      <c r="I9" s="22">
        <v>2.62</v>
      </c>
      <c r="J9" s="22">
        <v>5.6000000000000001E-2</v>
      </c>
      <c r="K9" s="25">
        <v>0.29000000000000004</v>
      </c>
      <c r="L9" s="25">
        <v>0.8</v>
      </c>
      <c r="M9" s="25">
        <v>0.88</v>
      </c>
      <c r="N9" s="11"/>
      <c r="O9" s="22">
        <f t="shared" si="0"/>
        <v>2.416666666666667</v>
      </c>
      <c r="P9" s="25"/>
      <c r="Q9" s="22">
        <v>8.8000000000000007</v>
      </c>
      <c r="R9" s="22">
        <v>19.399999999999999</v>
      </c>
      <c r="S9" s="22">
        <v>15.6</v>
      </c>
      <c r="T9" s="11"/>
      <c r="U9" s="38">
        <v>16</v>
      </c>
      <c r="V9" s="22">
        <v>28</v>
      </c>
      <c r="W9" s="39">
        <v>4.5999999999999996</v>
      </c>
      <c r="X9" s="22"/>
      <c r="Y9" s="22">
        <v>9</v>
      </c>
      <c r="Z9" s="22">
        <v>29.36</v>
      </c>
      <c r="AA9" s="22">
        <v>7.9859200000000001</v>
      </c>
      <c r="AB9" s="39"/>
      <c r="AC9" s="22">
        <v>12.7</v>
      </c>
      <c r="AD9" s="3"/>
    </row>
    <row r="10" spans="2:30" s="1" customFormat="1" x14ac:dyDescent="0.3">
      <c r="B10" s="10" t="s">
        <v>3</v>
      </c>
      <c r="C10" s="22">
        <v>56.01</v>
      </c>
      <c r="D10" s="22">
        <v>9.49</v>
      </c>
      <c r="E10" s="22">
        <v>4.4000000000000004</v>
      </c>
      <c r="F10" s="22">
        <v>2.4700000000000002</v>
      </c>
      <c r="G10" s="22">
        <v>9.9670000000000005</v>
      </c>
      <c r="H10" s="22">
        <v>0.35</v>
      </c>
      <c r="I10" s="22">
        <v>1.62</v>
      </c>
      <c r="J10" s="22">
        <v>0.33700000000000002</v>
      </c>
      <c r="K10" s="25">
        <v>2.8099999999999996</v>
      </c>
      <c r="L10" s="25">
        <v>0.55000000000000004</v>
      </c>
      <c r="M10" s="25">
        <v>0.33</v>
      </c>
      <c r="N10" s="11"/>
      <c r="O10" s="22">
        <f t="shared" si="0"/>
        <v>23.416666666666664</v>
      </c>
      <c r="P10" s="25"/>
      <c r="Q10" s="22">
        <v>4.4000000000000004</v>
      </c>
      <c r="R10" s="22">
        <v>14.2</v>
      </c>
      <c r="S10" s="22">
        <v>15.2</v>
      </c>
      <c r="T10" s="11"/>
      <c r="U10" s="38">
        <v>37</v>
      </c>
      <c r="V10" s="22">
        <v>43</v>
      </c>
      <c r="W10" s="39">
        <v>10.4</v>
      </c>
      <c r="X10" s="22"/>
      <c r="Y10" s="22">
        <v>16.5</v>
      </c>
      <c r="Z10" s="22">
        <v>40.631</v>
      </c>
      <c r="AA10" s="22">
        <v>11.051632000000001</v>
      </c>
      <c r="AB10" s="39"/>
      <c r="AC10" s="22">
        <v>13.8</v>
      </c>
      <c r="AD10" s="3"/>
    </row>
    <row r="11" spans="2:30" s="1" customFormat="1" x14ac:dyDescent="0.3">
      <c r="B11" s="10" t="s">
        <v>4</v>
      </c>
      <c r="C11" s="22">
        <v>44.18</v>
      </c>
      <c r="D11" s="22">
        <v>11.39</v>
      </c>
      <c r="E11" s="22">
        <v>4.5599999999999996</v>
      </c>
      <c r="F11" s="22">
        <v>2.5299999999999998</v>
      </c>
      <c r="G11" s="22">
        <v>14.43</v>
      </c>
      <c r="H11" s="22">
        <v>0.23</v>
      </c>
      <c r="I11" s="22">
        <v>2.8029999999999999</v>
      </c>
      <c r="J11" s="22">
        <v>7.2999999999999995E-2</v>
      </c>
      <c r="K11" s="25">
        <v>3.37</v>
      </c>
      <c r="L11" s="25">
        <v>0.78</v>
      </c>
      <c r="M11" s="25">
        <v>0.89</v>
      </c>
      <c r="N11" s="11"/>
      <c r="O11" s="22">
        <f t="shared" si="0"/>
        <v>28.083333333333336</v>
      </c>
      <c r="P11" s="25"/>
      <c r="Q11" s="22">
        <v>13.4</v>
      </c>
      <c r="R11" s="22">
        <v>33.9</v>
      </c>
      <c r="S11" s="22">
        <v>33</v>
      </c>
      <c r="T11" s="11"/>
      <c r="U11" s="38">
        <v>38.4</v>
      </c>
      <c r="V11" s="22">
        <v>59</v>
      </c>
      <c r="W11" s="39">
        <v>13.7</v>
      </c>
      <c r="X11" s="22"/>
      <c r="Y11" s="22">
        <v>24.5</v>
      </c>
      <c r="Z11" s="22">
        <v>61.601000000000006</v>
      </c>
      <c r="AA11" s="22">
        <v>16.632270000000002</v>
      </c>
      <c r="AB11" s="39"/>
      <c r="AC11" s="22">
        <v>18</v>
      </c>
      <c r="AD11" s="3"/>
    </row>
    <row r="12" spans="2:30" s="1" customFormat="1" x14ac:dyDescent="0.3">
      <c r="B12" s="10" t="s">
        <v>5</v>
      </c>
      <c r="C12" s="22">
        <v>48.57</v>
      </c>
      <c r="D12" s="22">
        <v>13.81</v>
      </c>
      <c r="E12" s="22">
        <v>5.08</v>
      </c>
      <c r="F12" s="22">
        <v>2.5</v>
      </c>
      <c r="G12" s="22">
        <v>9.5589999999999993</v>
      </c>
      <c r="H12" s="22">
        <v>0.19</v>
      </c>
      <c r="I12" s="22">
        <v>3.206</v>
      </c>
      <c r="J12" s="22">
        <v>8.4000000000000005E-2</v>
      </c>
      <c r="K12" s="25">
        <v>2.16</v>
      </c>
      <c r="L12" s="25">
        <v>0.92</v>
      </c>
      <c r="M12" s="25">
        <v>1.0900000000000001</v>
      </c>
      <c r="N12" s="11"/>
      <c r="O12" s="22">
        <f t="shared" si="0"/>
        <v>18.000000000000004</v>
      </c>
      <c r="P12" s="25"/>
      <c r="Q12" s="22">
        <v>14.6</v>
      </c>
      <c r="R12" s="22">
        <v>38.6</v>
      </c>
      <c r="S12" s="22">
        <v>38.299999999999997</v>
      </c>
      <c r="T12" s="11"/>
      <c r="U12" s="38">
        <v>29.5</v>
      </c>
      <c r="V12" s="22">
        <v>63</v>
      </c>
      <c r="W12" s="39">
        <v>14.2</v>
      </c>
      <c r="X12" s="22"/>
      <c r="Y12" s="22">
        <v>22</v>
      </c>
      <c r="Z12" s="22">
        <v>71.492000000000004</v>
      </c>
      <c r="AA12" s="22">
        <v>19.374331999999999</v>
      </c>
      <c r="AB12" s="39"/>
      <c r="AC12" s="22">
        <v>19.7</v>
      </c>
      <c r="AD12" s="3"/>
    </row>
    <row r="13" spans="2:30" s="1" customFormat="1" x14ac:dyDescent="0.3">
      <c r="B13" s="10" t="s">
        <v>6</v>
      </c>
      <c r="C13" s="22">
        <v>46.53</v>
      </c>
      <c r="D13" s="22">
        <v>12.57</v>
      </c>
      <c r="E13" s="22">
        <v>4.4400000000000004</v>
      </c>
      <c r="F13" s="22">
        <v>2.6</v>
      </c>
      <c r="G13" s="22">
        <v>12.25</v>
      </c>
      <c r="H13" s="22">
        <v>0.22</v>
      </c>
      <c r="I13" s="22">
        <v>3.069</v>
      </c>
      <c r="J13" s="22">
        <v>6.8000000000000005E-2</v>
      </c>
      <c r="K13" s="25">
        <v>2.83</v>
      </c>
      <c r="L13" s="25">
        <v>0.69</v>
      </c>
      <c r="M13" s="25">
        <v>0.66</v>
      </c>
      <c r="N13" s="11"/>
      <c r="O13" s="22">
        <f t="shared" si="0"/>
        <v>23.583333333333336</v>
      </c>
      <c r="P13" s="25"/>
      <c r="Q13" s="22">
        <v>16</v>
      </c>
      <c r="R13" s="22">
        <v>36.1</v>
      </c>
      <c r="S13" s="22">
        <v>36.700000000000003</v>
      </c>
      <c r="T13" s="11"/>
      <c r="U13" s="38">
        <v>30.8</v>
      </c>
      <c r="V13" s="22">
        <v>55.9</v>
      </c>
      <c r="W13" s="39">
        <v>8.6999999999999993</v>
      </c>
      <c r="X13" s="22"/>
      <c r="Y13" s="22">
        <v>23</v>
      </c>
      <c r="Z13" s="22">
        <v>71.013000000000005</v>
      </c>
      <c r="AA13" s="22">
        <v>19.17351</v>
      </c>
      <c r="AB13" s="39"/>
      <c r="AC13" s="22">
        <v>17.8</v>
      </c>
      <c r="AD13" s="3"/>
    </row>
    <row r="14" spans="2:30" s="1" customFormat="1" x14ac:dyDescent="0.3">
      <c r="B14" s="10" t="s">
        <v>7</v>
      </c>
      <c r="C14" s="22">
        <v>41.07</v>
      </c>
      <c r="D14" s="22">
        <v>5.58</v>
      </c>
      <c r="E14" s="22">
        <v>3.7</v>
      </c>
      <c r="F14" s="22">
        <v>2.0499999999999998</v>
      </c>
      <c r="G14" s="22">
        <v>22.77</v>
      </c>
      <c r="H14" s="22">
        <v>0.25</v>
      </c>
      <c r="I14" s="22">
        <v>0.877</v>
      </c>
      <c r="J14" s="22">
        <v>0.34499999999999997</v>
      </c>
      <c r="K14" s="25">
        <v>5.49</v>
      </c>
      <c r="L14" s="25">
        <v>0.28999999999999998</v>
      </c>
      <c r="M14" s="25">
        <v>0.26</v>
      </c>
      <c r="N14" s="11"/>
      <c r="O14" s="22">
        <f t="shared" si="0"/>
        <v>45.75</v>
      </c>
      <c r="P14" s="25"/>
      <c r="Q14" s="22">
        <v>2</v>
      </c>
      <c r="R14" s="22">
        <v>9.5</v>
      </c>
      <c r="S14" s="22">
        <v>4.8</v>
      </c>
      <c r="T14" s="11"/>
      <c r="U14" s="38">
        <v>46</v>
      </c>
      <c r="V14" s="22">
        <v>24</v>
      </c>
      <c r="W14" s="39">
        <v>5.8</v>
      </c>
      <c r="X14" s="22"/>
      <c r="Y14" s="22">
        <v>25</v>
      </c>
      <c r="Z14" s="22">
        <v>16.247</v>
      </c>
      <c r="AA14" s="22">
        <v>4.4191840000000004</v>
      </c>
      <c r="AB14" s="39"/>
      <c r="AC14" s="22">
        <v>8.6</v>
      </c>
      <c r="AD14" s="3"/>
    </row>
    <row r="15" spans="2:30" s="1" customFormat="1" x14ac:dyDescent="0.3">
      <c r="B15" s="10" t="s">
        <v>8</v>
      </c>
      <c r="C15" s="22">
        <v>53.6</v>
      </c>
      <c r="D15" s="22">
        <v>17.170000000000002</v>
      </c>
      <c r="E15" s="22">
        <v>5.66</v>
      </c>
      <c r="F15" s="22">
        <v>1.32</v>
      </c>
      <c r="G15" s="22">
        <v>5.2190000000000003</v>
      </c>
      <c r="H15" s="22">
        <v>0.65</v>
      </c>
      <c r="I15" s="22">
        <v>2.419</v>
      </c>
      <c r="J15" s="22">
        <v>4.5999999999999999E-2</v>
      </c>
      <c r="K15" s="25">
        <v>0.98</v>
      </c>
      <c r="L15" s="25">
        <v>0.8</v>
      </c>
      <c r="M15" s="25">
        <v>1.1599999999999999</v>
      </c>
      <c r="N15" s="11"/>
      <c r="O15" s="22">
        <f t="shared" si="0"/>
        <v>8.1666666666666661</v>
      </c>
      <c r="P15" s="25"/>
      <c r="Q15" s="22">
        <v>9.1999999999999993</v>
      </c>
      <c r="R15" s="22">
        <v>25.4</v>
      </c>
      <c r="S15" s="22">
        <v>23.4</v>
      </c>
      <c r="T15" s="11"/>
      <c r="U15" s="38">
        <v>32.299999999999997</v>
      </c>
      <c r="V15" s="22">
        <v>65</v>
      </c>
      <c r="W15" s="39">
        <v>14.7</v>
      </c>
      <c r="X15" s="22"/>
      <c r="Y15" s="22">
        <v>23</v>
      </c>
      <c r="Z15" s="22">
        <v>72.817000000000007</v>
      </c>
      <c r="AA15" s="22">
        <v>19.733407000000003</v>
      </c>
      <c r="AB15" s="39"/>
      <c r="AC15" s="22">
        <v>20.3</v>
      </c>
      <c r="AD15" s="3"/>
    </row>
    <row r="16" spans="2:30" s="1" customFormat="1" x14ac:dyDescent="0.3">
      <c r="B16" s="10" t="s">
        <v>9</v>
      </c>
      <c r="C16" s="22">
        <v>50</v>
      </c>
      <c r="D16" s="22">
        <v>20.22</v>
      </c>
      <c r="E16" s="22">
        <v>6.19</v>
      </c>
      <c r="F16" s="22">
        <v>2.04</v>
      </c>
      <c r="G16" s="22">
        <v>3.9830000000000001</v>
      </c>
      <c r="H16" s="22">
        <v>0.42</v>
      </c>
      <c r="I16" s="22">
        <v>2.8580000000000001</v>
      </c>
      <c r="J16" s="22">
        <v>0.23</v>
      </c>
      <c r="K16" s="25">
        <v>0.83000000000000007</v>
      </c>
      <c r="L16" s="25">
        <v>1.04</v>
      </c>
      <c r="M16" s="25">
        <v>1.38</v>
      </c>
      <c r="N16" s="11"/>
      <c r="O16" s="22">
        <f t="shared" si="0"/>
        <v>6.9166666666666679</v>
      </c>
      <c r="P16" s="25"/>
      <c r="Q16" s="22">
        <v>10.5</v>
      </c>
      <c r="R16" s="22">
        <v>30.9</v>
      </c>
      <c r="S16" s="22">
        <v>30.3</v>
      </c>
      <c r="T16" s="11"/>
      <c r="U16" s="38">
        <v>16.5</v>
      </c>
      <c r="V16" s="22">
        <v>48</v>
      </c>
      <c r="W16" s="39">
        <v>11.3</v>
      </c>
      <c r="X16" s="22"/>
      <c r="Y16" s="22">
        <v>15</v>
      </c>
      <c r="Z16" s="22">
        <v>59.824000000000005</v>
      </c>
      <c r="AA16" s="22">
        <v>16.152480000000004</v>
      </c>
      <c r="AB16" s="39"/>
      <c r="AC16" s="22">
        <v>15.9</v>
      </c>
      <c r="AD16" s="3"/>
    </row>
    <row r="17" spans="2:30" s="1" customFormat="1" x14ac:dyDescent="0.3">
      <c r="B17" s="10" t="s">
        <v>19</v>
      </c>
      <c r="C17" s="22">
        <v>18.37</v>
      </c>
      <c r="D17" s="22">
        <v>8.59</v>
      </c>
      <c r="E17" s="22">
        <v>6.66</v>
      </c>
      <c r="F17" s="22">
        <v>7.63</v>
      </c>
      <c r="G17" s="22">
        <v>22.25</v>
      </c>
      <c r="H17" s="22">
        <v>0.14000000000000001</v>
      </c>
      <c r="I17" s="22">
        <v>0.94099999999999995</v>
      </c>
      <c r="J17" s="22">
        <v>1.089</v>
      </c>
      <c r="K17" s="25">
        <v>7.25</v>
      </c>
      <c r="L17" s="25">
        <v>0.81</v>
      </c>
      <c r="M17" s="25">
        <v>1.64</v>
      </c>
      <c r="N17" s="11"/>
      <c r="O17" s="22">
        <f t="shared" si="0"/>
        <v>60.416666666666671</v>
      </c>
      <c r="P17" s="25"/>
      <c r="Q17" s="22">
        <v>2.7</v>
      </c>
      <c r="R17" s="22">
        <v>9</v>
      </c>
      <c r="S17" s="22">
        <v>6.9</v>
      </c>
      <c r="T17" s="11"/>
      <c r="U17" s="38">
        <v>64.400000000000006</v>
      </c>
      <c r="V17" s="22">
        <v>23</v>
      </c>
      <c r="W17" s="39">
        <v>6.1</v>
      </c>
      <c r="X17" s="22"/>
      <c r="Y17" s="22">
        <v>52</v>
      </c>
      <c r="Z17" s="22">
        <v>20.384</v>
      </c>
      <c r="AA17" s="22">
        <v>5.8502079999999994</v>
      </c>
      <c r="AB17" s="39"/>
      <c r="AC17" s="22">
        <v>9.34</v>
      </c>
      <c r="AD17" s="3"/>
    </row>
    <row r="18" spans="2:30" s="1" customFormat="1" x14ac:dyDescent="0.3">
      <c r="B18" s="10" t="s">
        <v>20</v>
      </c>
      <c r="C18" s="22">
        <v>20.8</v>
      </c>
      <c r="D18" s="22">
        <v>9.69</v>
      </c>
      <c r="E18" s="22">
        <v>7.63</v>
      </c>
      <c r="F18" s="22">
        <v>8.06</v>
      </c>
      <c r="G18" s="22">
        <v>19.579999999999998</v>
      </c>
      <c r="H18" s="22">
        <v>0.12</v>
      </c>
      <c r="I18" s="22">
        <v>1.085</v>
      </c>
      <c r="J18" s="22">
        <v>0.26800000000000002</v>
      </c>
      <c r="K18" s="25">
        <v>7.02</v>
      </c>
      <c r="L18" s="25">
        <v>0.98</v>
      </c>
      <c r="M18" s="25">
        <v>2.2200000000000002</v>
      </c>
      <c r="N18" s="11"/>
      <c r="O18" s="22">
        <f t="shared" si="0"/>
        <v>58.5</v>
      </c>
      <c r="P18" s="25"/>
      <c r="Q18" s="22">
        <v>2.8</v>
      </c>
      <c r="R18" s="22">
        <v>11</v>
      </c>
      <c r="S18" s="22">
        <v>8.5</v>
      </c>
      <c r="T18" s="11"/>
      <c r="U18" s="38">
        <v>53.2</v>
      </c>
      <c r="V18" s="22">
        <v>21.2</v>
      </c>
      <c r="W18" s="39">
        <v>5.6</v>
      </c>
      <c r="X18" s="22"/>
      <c r="Y18" s="22">
        <v>58</v>
      </c>
      <c r="Z18" s="22">
        <v>21.371000000000002</v>
      </c>
      <c r="AA18" s="22">
        <v>6.047993</v>
      </c>
      <c r="AB18" s="39"/>
      <c r="AC18" s="22">
        <v>6.94</v>
      </c>
      <c r="AD18" s="3"/>
    </row>
    <row r="19" spans="2:30" s="1" customFormat="1" x14ac:dyDescent="0.3">
      <c r="B19" s="10" t="s">
        <v>21</v>
      </c>
      <c r="C19" s="22">
        <v>28.13</v>
      </c>
      <c r="D19" s="22">
        <v>8.6199999999999992</v>
      </c>
      <c r="E19" s="22">
        <v>4.63</v>
      </c>
      <c r="F19" s="22">
        <v>0.59</v>
      </c>
      <c r="G19" s="22">
        <v>22.02</v>
      </c>
      <c r="H19" s="22">
        <v>0.09</v>
      </c>
      <c r="I19" s="22">
        <v>1.149</v>
      </c>
      <c r="J19" s="22">
        <v>0.34699999999999998</v>
      </c>
      <c r="K19" s="25">
        <v>4.8899999999999988</v>
      </c>
      <c r="L19" s="27">
        <v>9.7100000000000009</v>
      </c>
      <c r="M19" s="25">
        <v>3.73</v>
      </c>
      <c r="N19" s="11"/>
      <c r="O19" s="22">
        <f t="shared" si="0"/>
        <v>40.749999999999993</v>
      </c>
      <c r="P19" s="25"/>
      <c r="Q19" s="22">
        <v>2</v>
      </c>
      <c r="R19" s="22">
        <v>5</v>
      </c>
      <c r="S19" s="22">
        <v>1.5</v>
      </c>
      <c r="T19" s="11"/>
      <c r="U19" s="38">
        <v>5</v>
      </c>
      <c r="V19" s="22">
        <v>19.8</v>
      </c>
      <c r="W19" s="39">
        <v>4.4000000000000004</v>
      </c>
      <c r="X19" s="22"/>
      <c r="Y19" s="22">
        <v>19</v>
      </c>
      <c r="Z19" s="22">
        <v>17.966000000000001</v>
      </c>
      <c r="AA19" s="22">
        <v>4.1681119999999998</v>
      </c>
      <c r="AB19" s="39"/>
      <c r="AC19" s="22">
        <v>5.3</v>
      </c>
      <c r="AD19" s="3"/>
    </row>
    <row r="20" spans="2:30" s="1" customFormat="1" x14ac:dyDescent="0.3">
      <c r="B20" s="10" t="s">
        <v>22</v>
      </c>
      <c r="C20" s="22">
        <v>23</v>
      </c>
      <c r="D20" s="22">
        <v>10.45</v>
      </c>
      <c r="E20" s="22">
        <v>5.53</v>
      </c>
      <c r="F20" s="22">
        <v>6.32</v>
      </c>
      <c r="G20" s="22">
        <v>21.76</v>
      </c>
      <c r="H20" s="22">
        <v>0.17</v>
      </c>
      <c r="I20" s="22">
        <v>1.1919999999999999</v>
      </c>
      <c r="J20" s="22">
        <v>3.72</v>
      </c>
      <c r="K20" s="25">
        <v>5.9700000000000006</v>
      </c>
      <c r="L20" s="25">
        <v>0.94</v>
      </c>
      <c r="M20" s="25">
        <v>1.23</v>
      </c>
      <c r="N20" s="11"/>
      <c r="O20" s="22">
        <f t="shared" si="0"/>
        <v>49.750000000000007</v>
      </c>
      <c r="P20" s="25"/>
      <c r="Q20" s="22">
        <v>3</v>
      </c>
      <c r="R20" s="22">
        <v>3</v>
      </c>
      <c r="S20" s="22">
        <v>1.8</v>
      </c>
      <c r="T20" s="11"/>
      <c r="U20" s="38">
        <v>24</v>
      </c>
      <c r="V20" s="22">
        <v>28</v>
      </c>
      <c r="W20" s="39">
        <v>6.3</v>
      </c>
      <c r="X20" s="22"/>
      <c r="Y20" s="22">
        <v>14</v>
      </c>
      <c r="Z20" s="22">
        <v>17.311</v>
      </c>
      <c r="AA20" s="22">
        <v>4.9682570000000004</v>
      </c>
      <c r="AB20" s="39"/>
      <c r="AC20" s="22">
        <v>8.24</v>
      </c>
      <c r="AD20" s="3"/>
    </row>
    <row r="21" spans="2:30" s="1" customFormat="1" x14ac:dyDescent="0.3">
      <c r="B21" s="10" t="s">
        <v>23</v>
      </c>
      <c r="C21" s="22">
        <v>24.42</v>
      </c>
      <c r="D21" s="22">
        <v>8.5299999999999994</v>
      </c>
      <c r="E21" s="22">
        <v>5.76</v>
      </c>
      <c r="F21" s="22">
        <v>0.84</v>
      </c>
      <c r="G21" s="22">
        <v>23.8</v>
      </c>
      <c r="H21" s="22">
        <v>0.14000000000000001</v>
      </c>
      <c r="I21" s="22">
        <v>1.179</v>
      </c>
      <c r="J21" s="22">
        <v>0.65700000000000003</v>
      </c>
      <c r="K21" s="25">
        <v>5.2800000000000011</v>
      </c>
      <c r="L21" s="27">
        <v>8.1199999999999992</v>
      </c>
      <c r="M21" s="25">
        <v>4.47</v>
      </c>
      <c r="N21" s="11"/>
      <c r="O21" s="22">
        <f t="shared" si="0"/>
        <v>44.000000000000014</v>
      </c>
      <c r="P21" s="25"/>
      <c r="Q21" s="22">
        <v>2.1</v>
      </c>
      <c r="R21" s="22">
        <v>5</v>
      </c>
      <c r="S21" s="22">
        <v>1.7</v>
      </c>
      <c r="T21" s="11"/>
      <c r="U21" s="38">
        <v>5.6</v>
      </c>
      <c r="V21" s="22">
        <v>17.399999999999999</v>
      </c>
      <c r="W21" s="39">
        <v>4.0999999999999996</v>
      </c>
      <c r="X21" s="22"/>
      <c r="Y21" s="22">
        <v>15</v>
      </c>
      <c r="Z21" s="22">
        <v>16.324999999999999</v>
      </c>
      <c r="AA21" s="22">
        <v>3.9669750000000006</v>
      </c>
      <c r="AB21" s="39"/>
      <c r="AC21" s="22">
        <v>5.9</v>
      </c>
      <c r="AD21" s="3"/>
    </row>
    <row r="22" spans="2:30" s="1" customFormat="1" x14ac:dyDescent="0.3">
      <c r="B22" s="10" t="s">
        <v>24</v>
      </c>
      <c r="C22" s="22">
        <v>13.19</v>
      </c>
      <c r="D22" s="22">
        <v>3.11</v>
      </c>
      <c r="E22" s="22">
        <v>0.91</v>
      </c>
      <c r="F22" s="22">
        <v>1.76</v>
      </c>
      <c r="G22" s="22">
        <v>41.8</v>
      </c>
      <c r="H22" s="22">
        <v>0</v>
      </c>
      <c r="I22" s="22">
        <v>0.10199999999999999</v>
      </c>
      <c r="J22" s="22">
        <v>0.23799999999999999</v>
      </c>
      <c r="K22" s="27">
        <v>9.5</v>
      </c>
      <c r="L22" s="25">
        <v>1.6</v>
      </c>
      <c r="M22" s="25">
        <v>0.79</v>
      </c>
      <c r="N22" s="11"/>
      <c r="O22" s="22">
        <f t="shared" si="0"/>
        <v>79.166666666666671</v>
      </c>
      <c r="P22" s="25"/>
      <c r="Q22" s="22">
        <v>2</v>
      </c>
      <c r="R22" s="22">
        <v>2</v>
      </c>
      <c r="S22" s="22">
        <v>0.4</v>
      </c>
      <c r="T22" s="11"/>
      <c r="U22" s="38">
        <v>6.4</v>
      </c>
      <c r="V22" s="22">
        <v>9.3000000000000007</v>
      </c>
      <c r="W22" s="39">
        <v>2.2999999999999998</v>
      </c>
      <c r="X22" s="22"/>
      <c r="Y22" s="22">
        <v>7.5</v>
      </c>
      <c r="Z22" s="22">
        <v>6.3229999999999995</v>
      </c>
      <c r="AA22" s="22">
        <v>1.6313339999999998</v>
      </c>
      <c r="AB22" s="39"/>
      <c r="AC22" s="22">
        <v>3.97</v>
      </c>
      <c r="AD22" s="3"/>
    </row>
    <row r="23" spans="2:30" s="1" customFormat="1" x14ac:dyDescent="0.3">
      <c r="B23" s="10" t="s">
        <v>25</v>
      </c>
      <c r="C23" s="22">
        <v>58.39</v>
      </c>
      <c r="D23" s="22">
        <v>10.27</v>
      </c>
      <c r="E23" s="22">
        <v>2.5499999999999998</v>
      </c>
      <c r="F23" s="22">
        <v>3.38</v>
      </c>
      <c r="G23" s="22">
        <v>7.86</v>
      </c>
      <c r="H23" s="22">
        <v>0.43</v>
      </c>
      <c r="I23" s="22">
        <v>2.2770000000000001</v>
      </c>
      <c r="J23" s="22">
        <v>0.27400000000000002</v>
      </c>
      <c r="K23" s="25">
        <v>2.35</v>
      </c>
      <c r="L23" s="25">
        <v>1.1200000000000001</v>
      </c>
      <c r="M23" s="25">
        <v>0.48</v>
      </c>
      <c r="N23" s="11"/>
      <c r="O23" s="22">
        <f t="shared" si="0"/>
        <v>19.583333333333336</v>
      </c>
      <c r="P23" s="25"/>
      <c r="Q23" s="22">
        <v>7</v>
      </c>
      <c r="R23" s="22">
        <v>14</v>
      </c>
      <c r="S23" s="22">
        <v>13.4</v>
      </c>
      <c r="T23" s="11"/>
      <c r="U23" s="38">
        <v>20.9</v>
      </c>
      <c r="V23" s="22">
        <v>21.2</v>
      </c>
      <c r="W23" s="39">
        <v>5.3</v>
      </c>
      <c r="X23" s="22"/>
      <c r="Y23" s="22">
        <v>15</v>
      </c>
      <c r="Z23" s="22">
        <v>27.148</v>
      </c>
      <c r="AA23" s="22">
        <v>7.2485159999999995</v>
      </c>
      <c r="AB23" s="39"/>
      <c r="AC23" s="22">
        <v>5.3</v>
      </c>
      <c r="AD23" s="3"/>
    </row>
    <row r="24" spans="2:30" s="1" customFormat="1" x14ac:dyDescent="0.3">
      <c r="B24" s="17" t="s">
        <v>26</v>
      </c>
      <c r="C24" s="28">
        <v>1.89</v>
      </c>
      <c r="D24" s="29">
        <v>0.33</v>
      </c>
      <c r="E24" s="29">
        <v>0.14000000000000001</v>
      </c>
      <c r="F24" s="29">
        <v>0.44</v>
      </c>
      <c r="G24" s="29">
        <v>53.8</v>
      </c>
      <c r="H24" s="29">
        <v>0</v>
      </c>
      <c r="I24" s="29">
        <v>1.7000000000000001E-2</v>
      </c>
      <c r="J24" s="29">
        <v>3.3000000000000002E-2</v>
      </c>
      <c r="K24" s="30">
        <v>11.82</v>
      </c>
      <c r="L24" s="31">
        <v>0.18</v>
      </c>
      <c r="M24" s="31">
        <v>0.04</v>
      </c>
      <c r="N24" s="18"/>
      <c r="O24" s="29">
        <f t="shared" si="0"/>
        <v>98.5</v>
      </c>
      <c r="P24" s="31"/>
      <c r="Q24" s="29"/>
      <c r="R24" s="29">
        <v>1.4</v>
      </c>
      <c r="S24" s="29" t="s">
        <v>42</v>
      </c>
      <c r="T24" s="18"/>
      <c r="U24" s="40" t="s">
        <v>44</v>
      </c>
      <c r="V24" s="29">
        <v>3.6</v>
      </c>
      <c r="W24" s="41">
        <v>1</v>
      </c>
      <c r="X24" s="29"/>
      <c r="Y24" s="29" t="s">
        <v>42</v>
      </c>
      <c r="Z24" s="29" t="s">
        <v>42</v>
      </c>
      <c r="AA24" s="29" t="s">
        <v>42</v>
      </c>
      <c r="AB24" s="41"/>
      <c r="AC24" s="29" t="s">
        <v>45</v>
      </c>
      <c r="AD24" s="3"/>
    </row>
    <row r="25" spans="2:30" s="1" customFormat="1" x14ac:dyDescent="0.3">
      <c r="B25" s="8" t="s">
        <v>13</v>
      </c>
      <c r="C25" s="21">
        <v>18.440000000000001</v>
      </c>
      <c r="D25" s="21">
        <v>6.32</v>
      </c>
      <c r="E25" s="21">
        <v>3.96</v>
      </c>
      <c r="F25" s="21">
        <v>1.44</v>
      </c>
      <c r="G25" s="21">
        <v>29.12</v>
      </c>
      <c r="H25" s="21">
        <v>0.16</v>
      </c>
      <c r="I25" s="21">
        <v>1.0129999999999999</v>
      </c>
      <c r="J25" s="21">
        <v>0.34399999999999997</v>
      </c>
      <c r="K25" s="24">
        <v>6.1999999999999993</v>
      </c>
      <c r="L25" s="32">
        <v>8.5</v>
      </c>
      <c r="M25" s="24">
        <v>2.87</v>
      </c>
      <c r="N25" s="9"/>
      <c r="O25" s="21">
        <f t="shared" si="0"/>
        <v>51.666666666666664</v>
      </c>
      <c r="P25" s="9"/>
      <c r="Q25" s="21"/>
      <c r="R25" s="21">
        <v>9.8000000000000007</v>
      </c>
      <c r="S25" s="21"/>
      <c r="T25" s="9"/>
      <c r="U25" s="36">
        <v>20</v>
      </c>
      <c r="V25" s="21">
        <v>64</v>
      </c>
      <c r="W25" s="37"/>
      <c r="X25" s="21"/>
      <c r="Y25" s="21"/>
      <c r="Z25" s="21"/>
      <c r="AA25" s="21"/>
      <c r="AB25" s="37"/>
      <c r="AC25" s="21">
        <v>14.7</v>
      </c>
      <c r="AD25" s="3"/>
    </row>
    <row r="26" spans="2:30" s="1" customFormat="1" x14ac:dyDescent="0.3">
      <c r="B26" s="10" t="s">
        <v>14</v>
      </c>
      <c r="C26" s="22">
        <v>18.62</v>
      </c>
      <c r="D26" s="22">
        <v>6.26</v>
      </c>
      <c r="E26" s="22">
        <v>4.43</v>
      </c>
      <c r="F26" s="22">
        <v>3.58</v>
      </c>
      <c r="G26" s="22">
        <v>28.43</v>
      </c>
      <c r="H26" s="22">
        <v>0.19</v>
      </c>
      <c r="I26" s="22">
        <v>1.0029999999999999</v>
      </c>
      <c r="J26" s="22">
        <v>0.39200000000000002</v>
      </c>
      <c r="K26" s="25">
        <v>6.870000000000001</v>
      </c>
      <c r="L26" s="27">
        <v>6.43</v>
      </c>
      <c r="M26" s="25">
        <v>3.24</v>
      </c>
      <c r="N26" s="11"/>
      <c r="O26" s="22">
        <f t="shared" si="0"/>
        <v>57.250000000000007</v>
      </c>
      <c r="P26" s="11"/>
      <c r="Q26" s="22"/>
      <c r="R26" s="22">
        <v>4.7</v>
      </c>
      <c r="S26" s="22"/>
      <c r="T26" s="11"/>
      <c r="U26" s="38">
        <v>5</v>
      </c>
      <c r="V26" s="22">
        <v>23</v>
      </c>
      <c r="W26" s="39"/>
      <c r="X26" s="22"/>
      <c r="Y26" s="22"/>
      <c r="Z26" s="22"/>
      <c r="AA26" s="22"/>
      <c r="AB26" s="39"/>
      <c r="AC26" s="22">
        <v>6.6</v>
      </c>
      <c r="AD26" s="3"/>
    </row>
    <row r="27" spans="2:30" s="1" customFormat="1" x14ac:dyDescent="0.3">
      <c r="B27" s="10" t="s">
        <v>15</v>
      </c>
      <c r="C27" s="22">
        <v>32.770000000000003</v>
      </c>
      <c r="D27" s="22">
        <v>12.09</v>
      </c>
      <c r="E27" s="22">
        <v>5.24</v>
      </c>
      <c r="F27" s="22">
        <v>0.93</v>
      </c>
      <c r="G27" s="22">
        <v>17.88</v>
      </c>
      <c r="H27" s="22">
        <v>0.13</v>
      </c>
      <c r="I27" s="22">
        <v>1.722</v>
      </c>
      <c r="J27" s="22">
        <v>0.34599999999999997</v>
      </c>
      <c r="K27" s="25">
        <v>3.71</v>
      </c>
      <c r="L27" s="27">
        <v>7.19</v>
      </c>
      <c r="M27" s="25">
        <v>3.73</v>
      </c>
      <c r="N27" s="11"/>
      <c r="O27" s="22">
        <f t="shared" si="0"/>
        <v>30.916666666666668</v>
      </c>
      <c r="P27" s="11"/>
      <c r="Q27" s="22"/>
      <c r="R27" s="22">
        <v>9</v>
      </c>
      <c r="S27" s="22"/>
      <c r="T27" s="11"/>
      <c r="U27" s="38">
        <v>7</v>
      </c>
      <c r="V27" s="22">
        <v>45</v>
      </c>
      <c r="W27" s="39"/>
      <c r="X27" s="22"/>
      <c r="Y27" s="22"/>
      <c r="Z27" s="22"/>
      <c r="AA27" s="22"/>
      <c r="AB27" s="39"/>
      <c r="AC27" s="22">
        <v>12.3</v>
      </c>
      <c r="AD27" s="3"/>
    </row>
    <row r="28" spans="2:30" s="1" customFormat="1" ht="15" thickBot="1" x14ac:dyDescent="0.35">
      <c r="B28" s="12" t="s">
        <v>16</v>
      </c>
      <c r="C28" s="23">
        <v>32.11</v>
      </c>
      <c r="D28" s="23">
        <v>11.12</v>
      </c>
      <c r="E28" s="23">
        <v>3.44</v>
      </c>
      <c r="F28" s="23">
        <v>1.3</v>
      </c>
      <c r="G28" s="23">
        <v>21.18</v>
      </c>
      <c r="H28" s="23">
        <v>0.63</v>
      </c>
      <c r="I28" s="23">
        <v>1.5840000000000001</v>
      </c>
      <c r="J28" s="23">
        <v>0.379</v>
      </c>
      <c r="K28" s="26">
        <v>4.5399999999999991</v>
      </c>
      <c r="L28" s="33">
        <v>5.24</v>
      </c>
      <c r="M28" s="26">
        <v>2.39</v>
      </c>
      <c r="N28" s="13"/>
      <c r="O28" s="23">
        <f t="shared" si="0"/>
        <v>37.833333333333329</v>
      </c>
      <c r="P28" s="13"/>
      <c r="Q28" s="23"/>
      <c r="R28" s="23">
        <v>15.5</v>
      </c>
      <c r="S28" s="23"/>
      <c r="T28" s="13"/>
      <c r="U28" s="42">
        <v>2</v>
      </c>
      <c r="V28" s="23">
        <v>38</v>
      </c>
      <c r="W28" s="43"/>
      <c r="X28" s="23"/>
      <c r="Y28" s="23"/>
      <c r="Z28" s="23"/>
      <c r="AA28" s="23"/>
      <c r="AB28" s="43"/>
      <c r="AC28" s="23">
        <v>9.8000000000000007</v>
      </c>
      <c r="AD28" s="3"/>
    </row>
    <row r="29" spans="2:30" s="1" customFormat="1" x14ac:dyDescent="0.3">
      <c r="B29" s="6" t="s">
        <v>46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"/>
    </row>
    <row r="30" spans="2:30" s="1" customFormat="1" x14ac:dyDescent="0.3">
      <c r="B30" s="19" t="s">
        <v>57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3"/>
    </row>
    <row r="31" spans="2:30" s="1" customFormat="1" ht="15" thickBot="1" x14ac:dyDescent="0.35">
      <c r="B31" s="46" t="s">
        <v>56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3"/>
    </row>
    <row r="32" spans="2:30" s="1" customFormat="1" x14ac:dyDescent="0.3"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3"/>
      <c r="AD32" s="3"/>
    </row>
    <row r="33" spans="2:30" s="1" customFormat="1" x14ac:dyDescent="0.3"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s="1" customFormat="1" x14ac:dyDescent="0.3"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s="1" customFormat="1" x14ac:dyDescent="0.3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s="1" customFormat="1" x14ac:dyDescent="0.3"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s="1" customFormat="1" x14ac:dyDescent="0.3"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s="1" customFormat="1" x14ac:dyDescent="0.3"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s="1" customFormat="1" x14ac:dyDescent="0.3"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s="1" customFormat="1" x14ac:dyDescent="0.3"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s="1" customFormat="1" x14ac:dyDescent="0.3"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s="1" customFormat="1" x14ac:dyDescent="0.3"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s="1" customFormat="1" x14ac:dyDescent="0.3"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s="1" customFormat="1" x14ac:dyDescent="0.3"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s="1" customFormat="1" x14ac:dyDescent="0.3"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s="1" customFormat="1" x14ac:dyDescent="0.3"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s="1" customFormat="1" x14ac:dyDescent="0.3"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s="1" customFormat="1" x14ac:dyDescent="0.3"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s="1" customFormat="1" x14ac:dyDescent="0.3"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s="1" customFormat="1" x14ac:dyDescent="0.3"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s="1" customFormat="1" x14ac:dyDescent="0.3"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s="1" customFormat="1" x14ac:dyDescent="0.3"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s="1" customFormat="1" x14ac:dyDescent="0.3"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s="1" customFormat="1" x14ac:dyDescent="0.3"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s="1" customFormat="1" x14ac:dyDescent="0.3"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s="1" customFormat="1" x14ac:dyDescent="0.3"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s="1" customFormat="1" x14ac:dyDescent="0.3"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s="1" customFormat="1" x14ac:dyDescent="0.3"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s="1" customFormat="1" x14ac:dyDescent="0.3"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s="1" customFormat="1" x14ac:dyDescent="0.3"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s="1" customFormat="1" x14ac:dyDescent="0.3"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s="1" customFormat="1" x14ac:dyDescent="0.3"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s="1" customFormat="1" x14ac:dyDescent="0.3"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s="1" customFormat="1" x14ac:dyDescent="0.3"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s="1" customFormat="1" x14ac:dyDescent="0.3"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s="1" customFormat="1" x14ac:dyDescent="0.3"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s="1" customFormat="1" x14ac:dyDescent="0.3"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s="1" customFormat="1" x14ac:dyDescent="0.3"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s="1" customFormat="1" x14ac:dyDescent="0.3"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s="1" customFormat="1" x14ac:dyDescent="0.3"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s="1" customFormat="1" x14ac:dyDescent="0.3"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s="1" customFormat="1" x14ac:dyDescent="0.3"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s="1" customFormat="1" x14ac:dyDescent="0.3"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s="1" customFormat="1" x14ac:dyDescent="0.3"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s="1" customFormat="1" x14ac:dyDescent="0.3"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s="1" customFormat="1" x14ac:dyDescent="0.3"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s="1" customFormat="1" x14ac:dyDescent="0.3"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s="1" customFormat="1" x14ac:dyDescent="0.3"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s="1" customFormat="1" x14ac:dyDescent="0.3"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s="1" customFormat="1" x14ac:dyDescent="0.3"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s="1" customFormat="1" x14ac:dyDescent="0.3"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s="1" customFormat="1" x14ac:dyDescent="0.3"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s="1" customFormat="1" x14ac:dyDescent="0.3"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s="1" customFormat="1" x14ac:dyDescent="0.3"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s="1" customFormat="1" x14ac:dyDescent="0.3"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s="1" customFormat="1" x14ac:dyDescent="0.3"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s="1" customFormat="1" x14ac:dyDescent="0.3"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s="1" customFormat="1" x14ac:dyDescent="0.3"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s="1" customFormat="1" x14ac:dyDescent="0.3"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s="1" customFormat="1" x14ac:dyDescent="0.3"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s="1" customFormat="1" x14ac:dyDescent="0.3"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s="1" customFormat="1" x14ac:dyDescent="0.3"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s="1" customFormat="1" x14ac:dyDescent="0.3"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s="1" customFormat="1" x14ac:dyDescent="0.3"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s="1" customFormat="1" x14ac:dyDescent="0.3"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s="1" customFormat="1" x14ac:dyDescent="0.3"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s="1" customFormat="1" x14ac:dyDescent="0.3"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s="1" customFormat="1" x14ac:dyDescent="0.3"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s="1" customFormat="1" x14ac:dyDescent="0.3"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s="1" customFormat="1" x14ac:dyDescent="0.3"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s="1" customFormat="1" x14ac:dyDescent="0.3"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s="1" customFormat="1" x14ac:dyDescent="0.3"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s="1" customFormat="1" x14ac:dyDescent="0.3"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s="1" customFormat="1" x14ac:dyDescent="0.3"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s="1" customFormat="1" x14ac:dyDescent="0.3"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s="1" customFormat="1" x14ac:dyDescent="0.3"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s="1" customFormat="1" x14ac:dyDescent="0.3"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s="1" customFormat="1" x14ac:dyDescent="0.3"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s="1" customFormat="1" x14ac:dyDescent="0.3"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s="1" customFormat="1" x14ac:dyDescent="0.3"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s="1" customFormat="1" x14ac:dyDescent="0.3"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s="1" customFormat="1" x14ac:dyDescent="0.3"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s="1" customFormat="1" x14ac:dyDescent="0.3"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s="1" customFormat="1" x14ac:dyDescent="0.3"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s="1" customFormat="1" x14ac:dyDescent="0.3"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s="1" customFormat="1" x14ac:dyDescent="0.3"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s="1" customFormat="1" x14ac:dyDescent="0.3"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s="1" customFormat="1" x14ac:dyDescent="0.3"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s="1" customFormat="1" x14ac:dyDescent="0.3"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s="1" customFormat="1" x14ac:dyDescent="0.3"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s="1" customFormat="1" x14ac:dyDescent="0.3"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s="1" customFormat="1" x14ac:dyDescent="0.3"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s="1" customFormat="1" x14ac:dyDescent="0.3"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s="1" customFormat="1" x14ac:dyDescent="0.3"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s="1" customFormat="1" x14ac:dyDescent="0.3"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s="1" customFormat="1" x14ac:dyDescent="0.3"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s="1" customFormat="1" x14ac:dyDescent="0.3"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s="1" customFormat="1" x14ac:dyDescent="0.3"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s="1" customFormat="1" x14ac:dyDescent="0.3"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s="1" customFormat="1" x14ac:dyDescent="0.3"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s="1" customFormat="1" x14ac:dyDescent="0.3"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s="1" customFormat="1" x14ac:dyDescent="0.3"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s="1" customFormat="1" x14ac:dyDescent="0.3"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s="1" customFormat="1" x14ac:dyDescent="0.3"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s="1" customFormat="1" x14ac:dyDescent="0.3"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s="1" customFormat="1" x14ac:dyDescent="0.3"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s="1" customFormat="1" x14ac:dyDescent="0.3"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s="1" customFormat="1" x14ac:dyDescent="0.3"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s="1" customFormat="1" x14ac:dyDescent="0.3"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 s="1" customFormat="1" x14ac:dyDescent="0.3"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2:30" s="1" customFormat="1" x14ac:dyDescent="0.3"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2:30" s="1" customFormat="1" x14ac:dyDescent="0.3"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2:30" s="1" customFormat="1" x14ac:dyDescent="0.3"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2:30" s="1" customFormat="1" x14ac:dyDescent="0.3"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2:30" s="1" customFormat="1" x14ac:dyDescent="0.3"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2:30" s="1" customFormat="1" x14ac:dyDescent="0.3"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2:30" s="1" customFormat="1" x14ac:dyDescent="0.3"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2:30" s="1" customFormat="1" x14ac:dyDescent="0.3"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2:30" s="1" customFormat="1" x14ac:dyDescent="0.3"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2:30" s="1" customFormat="1" x14ac:dyDescent="0.3"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2:30" s="1" customFormat="1" x14ac:dyDescent="0.3"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2:30" s="1" customFormat="1" x14ac:dyDescent="0.3"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2:30" s="1" customFormat="1" x14ac:dyDescent="0.3"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2:30" s="1" customFormat="1" x14ac:dyDescent="0.3"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2:30" s="1" customFormat="1" x14ac:dyDescent="0.3"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2:30" s="1" customFormat="1" x14ac:dyDescent="0.3"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2:30" s="1" customFormat="1" x14ac:dyDescent="0.3"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2:30" s="1" customFormat="1" x14ac:dyDescent="0.3"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2:30" s="1" customFormat="1" x14ac:dyDescent="0.3"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2:30" s="1" customFormat="1" x14ac:dyDescent="0.3"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2:30" s="1" customFormat="1" x14ac:dyDescent="0.3"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2:30" s="1" customFormat="1" x14ac:dyDescent="0.3"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2:30" s="1" customFormat="1" x14ac:dyDescent="0.3"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2:30" s="1" customFormat="1" x14ac:dyDescent="0.3"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2:30" s="1" customFormat="1" x14ac:dyDescent="0.3"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2:30" s="1" customFormat="1" x14ac:dyDescent="0.3"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2:30" s="1" customFormat="1" x14ac:dyDescent="0.3"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2:30" s="1" customFormat="1" x14ac:dyDescent="0.3"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2:30" s="1" customFormat="1" x14ac:dyDescent="0.3"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2:30" s="1" customFormat="1" x14ac:dyDescent="0.3"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2:30" s="1" customFormat="1" x14ac:dyDescent="0.3"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2:30" s="1" customFormat="1" x14ac:dyDescent="0.3"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2:30" s="1" customFormat="1" x14ac:dyDescent="0.3"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2:30" s="1" customFormat="1" x14ac:dyDescent="0.3"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2:30" s="1" customFormat="1" x14ac:dyDescent="0.3"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2:30" s="1" customFormat="1" x14ac:dyDescent="0.3"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2:30" s="1" customFormat="1" x14ac:dyDescent="0.3"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2:30" s="1" customFormat="1" x14ac:dyDescent="0.3"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2:30" s="1" customFormat="1" x14ac:dyDescent="0.3"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2:30" s="1" customFormat="1" x14ac:dyDescent="0.3"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2:30" s="1" customFormat="1" x14ac:dyDescent="0.3"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2:30" s="1" customFormat="1" x14ac:dyDescent="0.3"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2:30" s="1" customFormat="1" x14ac:dyDescent="0.3"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2:30" s="1" customFormat="1" x14ac:dyDescent="0.3"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2:30" s="1" customFormat="1" x14ac:dyDescent="0.3"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2:30" s="1" customFormat="1" x14ac:dyDescent="0.3"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2:30" s="1" customFormat="1" x14ac:dyDescent="0.3"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2:30" s="1" customFormat="1" x14ac:dyDescent="0.3"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2:30" s="1" customFormat="1" x14ac:dyDescent="0.3"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2:30" s="1" customFormat="1" x14ac:dyDescent="0.3"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2:30" s="1" customFormat="1" x14ac:dyDescent="0.3"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2:30" s="1" customFormat="1" x14ac:dyDescent="0.3"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2:30" s="1" customFormat="1" x14ac:dyDescent="0.3"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2:30" s="1" customFormat="1" x14ac:dyDescent="0.3"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2:30" s="1" customFormat="1" x14ac:dyDescent="0.3"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2:30" s="1" customFormat="1" x14ac:dyDescent="0.3"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2:30" s="1" customFormat="1" x14ac:dyDescent="0.3"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2:30" s="1" customFormat="1" x14ac:dyDescent="0.3"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2:30" s="1" customFormat="1" x14ac:dyDescent="0.3"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2:30" s="1" customFormat="1" x14ac:dyDescent="0.3"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2:30" s="1" customFormat="1" x14ac:dyDescent="0.3"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2:30" s="1" customFormat="1" x14ac:dyDescent="0.3"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2:30" s="1" customFormat="1" x14ac:dyDescent="0.3"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2:30" s="1" customFormat="1" x14ac:dyDescent="0.3"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2:30" s="1" customFormat="1" x14ac:dyDescent="0.3"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2:30" s="1" customFormat="1" x14ac:dyDescent="0.3"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2:30" s="1" customFormat="1" x14ac:dyDescent="0.3"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2:30" s="1" customFormat="1" x14ac:dyDescent="0.3"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2:30" s="1" customFormat="1" x14ac:dyDescent="0.3"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2:30" s="1" customFormat="1" x14ac:dyDescent="0.3"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2:30" s="1" customFormat="1" x14ac:dyDescent="0.3"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2:30" s="1" customFormat="1" x14ac:dyDescent="0.3"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2:30" s="1" customFormat="1" x14ac:dyDescent="0.3"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2:30" s="1" customFormat="1" x14ac:dyDescent="0.3"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2:30" s="1" customFormat="1" x14ac:dyDescent="0.3"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2:30" s="1" customFormat="1" x14ac:dyDescent="0.3"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2:30" s="1" customFormat="1" x14ac:dyDescent="0.3"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2:30" s="1" customFormat="1" x14ac:dyDescent="0.3"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2:30" s="1" customFormat="1" x14ac:dyDescent="0.3"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2:30" s="1" customFormat="1" x14ac:dyDescent="0.3"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2:30" s="1" customFormat="1" x14ac:dyDescent="0.3"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2:30" s="1" customFormat="1" x14ac:dyDescent="0.3"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2:30" s="1" customFormat="1" x14ac:dyDescent="0.3"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2:30" s="1" customFormat="1" x14ac:dyDescent="0.3"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2:30" s="1" customFormat="1" x14ac:dyDescent="0.3"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2:30" s="1" customFormat="1" x14ac:dyDescent="0.3"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2:30" s="1" customFormat="1" x14ac:dyDescent="0.3"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2:30" s="1" customFormat="1" x14ac:dyDescent="0.3"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2:30" s="1" customFormat="1" x14ac:dyDescent="0.3"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2:30" s="1" customFormat="1" x14ac:dyDescent="0.3"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2:30" s="1" customFormat="1" x14ac:dyDescent="0.3"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2:30" s="1" customFormat="1" x14ac:dyDescent="0.3"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2:30" s="1" customFormat="1" x14ac:dyDescent="0.3"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2:30" s="1" customFormat="1" x14ac:dyDescent="0.3"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2:30" s="1" customFormat="1" x14ac:dyDescent="0.3"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2:30" s="1" customFormat="1" x14ac:dyDescent="0.3"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2:30" s="1" customFormat="1" x14ac:dyDescent="0.3"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2:30" s="1" customFormat="1" x14ac:dyDescent="0.3"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2:30" s="1" customFormat="1" x14ac:dyDescent="0.3"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2:30" s="1" customFormat="1" x14ac:dyDescent="0.3"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2:30" s="1" customFormat="1" x14ac:dyDescent="0.3"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2:30" s="1" customFormat="1" x14ac:dyDescent="0.3"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2:30" s="1" customFormat="1" x14ac:dyDescent="0.3"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2:30" s="1" customFormat="1" x14ac:dyDescent="0.3"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2:30" s="1" customFormat="1" x14ac:dyDescent="0.3"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2:30" s="1" customFormat="1" x14ac:dyDescent="0.3"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2:30" s="1" customFormat="1" x14ac:dyDescent="0.3"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2:30" s="1" customFormat="1" x14ac:dyDescent="0.3"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2:30" s="1" customFormat="1" x14ac:dyDescent="0.3"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2:30" s="1" customFormat="1" x14ac:dyDescent="0.3"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2:30" s="1" customFormat="1" x14ac:dyDescent="0.3"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2:30" s="1" customFormat="1" x14ac:dyDescent="0.3"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2:30" s="1" customFormat="1" x14ac:dyDescent="0.3"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2:30" s="1" customFormat="1" x14ac:dyDescent="0.3"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2:30" s="1" customFormat="1" x14ac:dyDescent="0.3"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2:30" s="1" customFormat="1" x14ac:dyDescent="0.3"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2:30" s="1" customFormat="1" x14ac:dyDescent="0.3"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2:30" s="1" customFormat="1" x14ac:dyDescent="0.3"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2:30" s="1" customFormat="1" x14ac:dyDescent="0.3"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2:30" s="1" customFormat="1" x14ac:dyDescent="0.3"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2:30" s="1" customFormat="1" x14ac:dyDescent="0.3"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2:30" s="1" customFormat="1" x14ac:dyDescent="0.3"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2:30" s="1" customFormat="1" x14ac:dyDescent="0.3"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2:30" s="1" customFormat="1" x14ac:dyDescent="0.3"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2:30" s="1" customFormat="1" x14ac:dyDescent="0.3">
      <c r="B265" s="5"/>
    </row>
  </sheetData>
  <mergeCells count="1">
    <mergeCell ref="B2:A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 2</vt:lpstr>
    </vt:vector>
  </TitlesOfParts>
  <Company>GZH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Kaufhold, Stephan</dc:creator>
  <cp:lastModifiedBy>Kaufhold, Stephan</cp:lastModifiedBy>
  <cp:lastPrinted>2021-02-19T13:15:52Z</cp:lastPrinted>
  <dcterms:created xsi:type="dcterms:W3CDTF">2021-02-10T12:09:33Z</dcterms:created>
  <dcterms:modified xsi:type="dcterms:W3CDTF">2026-03-17T11:38:25Z</dcterms:modified>
</cp:coreProperties>
</file>